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0\Инвестиционная программа 2020\Февраль 2019\Рабочие материалы\2018-2022 (февраль 2018)\Паспорта\2022\M_0015\"/>
    </mc:Choice>
  </mc:AlternateContent>
  <bookViews>
    <workbookView xWindow="0" yWindow="0" windowWidth="28800" windowHeight="12735"/>
  </bookViews>
  <sheets>
    <sheet name="п. 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 l="1"/>
  <c r="E13" i="1" l="1"/>
</calcChain>
</file>

<file path=xl/sharedStrings.xml><?xml version="1.0" encoding="utf-8"?>
<sst xmlns="http://schemas.openxmlformats.org/spreadsheetml/2006/main" count="53" uniqueCount="53">
  <si>
    <t>Ввод в эксплуатацию объекта сетевого строительства</t>
  </si>
  <si>
    <t>4.4</t>
  </si>
  <si>
    <t>Получение разрешения на ввод объекта в эксплуатацию</t>
  </si>
  <si>
    <t>4.3</t>
  </si>
  <si>
    <t>Оформление (подписание) актов об осуществлении технологического присоединения к электрическим сетям</t>
  </si>
  <si>
    <t>4.2</t>
  </si>
  <si>
    <t>Комплексное опробование оборудования</t>
  </si>
  <si>
    <t>4.1</t>
  </si>
  <si>
    <t xml:space="preserve">Испытания и ввод в эксплуатацию </t>
  </si>
  <si>
    <t xml:space="preserve">Завершение строительства </t>
  </si>
  <si>
    <t>3.5</t>
  </si>
  <si>
    <t xml:space="preserve">Пусконаладочные работы </t>
  </si>
  <si>
    <t>3.4</t>
  </si>
  <si>
    <t>Монтаж основного оборудования</t>
  </si>
  <si>
    <t>3.3</t>
  </si>
  <si>
    <t xml:space="preserve">Поставка основного оборудования </t>
  </si>
  <si>
    <t>3.2</t>
  </si>
  <si>
    <t>Подготовка площадки строительства для подстанций, трассы - для ЛЭП</t>
  </si>
  <si>
    <t>3.1</t>
  </si>
  <si>
    <t>Сетевое строительство (реконструкция) и пусконаладочные работы</t>
  </si>
  <si>
    <t xml:space="preserve">Получение разрешительной документации для реализации СВМ  </t>
  </si>
  <si>
    <t>2.3</t>
  </si>
  <si>
    <t>Получение правоустанавливающих документов для выделения земельного участка под строительство</t>
  </si>
  <si>
    <t>2.2</t>
  </si>
  <si>
    <t>Заключение договора подряда (допсоглашения к  договору)</t>
  </si>
  <si>
    <t>2.1</t>
  </si>
  <si>
    <t xml:space="preserve">Организационный этап   </t>
  </si>
  <si>
    <t xml:space="preserve">Разработка рабочей документации </t>
  </si>
  <si>
    <t>1.6</t>
  </si>
  <si>
    <t xml:space="preserve">Утверждение проектной документации </t>
  </si>
  <si>
    <t>1.5</t>
  </si>
  <si>
    <t xml:space="preserve">Получение положительного заключения государственной экспертизы на проектную документацию </t>
  </si>
  <si>
    <t>1.4</t>
  </si>
  <si>
    <t>Заключение договора на разработку проектной документации</t>
  </si>
  <si>
    <t>1.3</t>
  </si>
  <si>
    <t xml:space="preserve">Разработка и выдача ТУ на ТП </t>
  </si>
  <si>
    <t>1.2</t>
  </si>
  <si>
    <t>Получение заявки на ТП</t>
  </si>
  <si>
    <t>1.1</t>
  </si>
  <si>
    <t>Предпроектный и проектный этап</t>
  </si>
  <si>
    <t>окончание
(дата)</t>
  </si>
  <si>
    <t>начало
(дата)</t>
  </si>
  <si>
    <t>Объем
финансирования,
млн.руб. 
(без НДС)</t>
  </si>
  <si>
    <t>Выполнение (план)</t>
  </si>
  <si>
    <t>Наименование контрольных этапов реализации инвестпроекта с указанием событий/работ критического пути сетевого графика *</t>
  </si>
  <si>
    <t>№</t>
  </si>
  <si>
    <t xml:space="preserve">Наименование инвестиционного проекта </t>
  </si>
  <si>
    <t>График реализации инвестиционных проектов по строительству 
(реконструкции, модернизации) объектов электроэнергетики</t>
  </si>
  <si>
    <t>к паспорту инвестиционного проекта</t>
  </si>
  <si>
    <t>Приложение № 1</t>
  </si>
  <si>
    <t>30.02.2022</t>
  </si>
  <si>
    <t>2022 год</t>
  </si>
  <si>
    <t>Покупка установка ПКУ объект: «СНТ Пески» (Ленинградская область, Приозерский район, Запорожская вол., пос. Пески)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</si>
</sst>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/>
    <xf numFmtId="0" fontId="1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1" fillId="0" borderId="0" xfId="0" applyFont="1" applyBorder="1"/>
    <xf numFmtId="0" fontId="5" fillId="0" borderId="0" xfId="0" applyFont="1"/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14" fontId="2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9" fontId="1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E35"/>
  <sheetViews>
    <sheetView tabSelected="1" view="pageBreakPreview" zoomScaleNormal="100" zoomScaleSheetLayoutView="100" workbookViewId="0">
      <selection activeCell="C17" sqref="C17"/>
    </sheetView>
  </sheetViews>
  <sheetFormatPr defaultColWidth="0.85546875" defaultRowHeight="11.25" x14ac:dyDescent="0.2"/>
  <cols>
    <col min="1" max="1" width="5.5703125" style="1" customWidth="1"/>
    <col min="2" max="2" width="43.28515625" style="1" customWidth="1"/>
    <col min="3" max="3" width="16.7109375" style="1" customWidth="1"/>
    <col min="4" max="4" width="15.85546875" style="1" customWidth="1"/>
    <col min="5" max="5" width="15.140625" style="1" customWidth="1"/>
    <col min="6" max="6" width="5.5703125" style="1" customWidth="1"/>
    <col min="7" max="16384" width="0.85546875" style="1"/>
  </cols>
  <sheetData>
    <row r="1" spans="1:5" ht="12.75" x14ac:dyDescent="0.2">
      <c r="E1" s="25" t="s">
        <v>49</v>
      </c>
    </row>
    <row r="2" spans="1:5" x14ac:dyDescent="0.2">
      <c r="E2" s="24" t="s">
        <v>48</v>
      </c>
    </row>
    <row r="4" spans="1:5" s="23" customFormat="1" ht="36" customHeight="1" x14ac:dyDescent="0.25">
      <c r="A4" s="33" t="s">
        <v>47</v>
      </c>
      <c r="B4" s="34"/>
      <c r="C4" s="34"/>
      <c r="D4" s="34"/>
      <c r="E4" s="34"/>
    </row>
    <row r="5" spans="1:5" ht="12" customHeight="1" x14ac:dyDescent="0.2"/>
    <row r="6" spans="1:5" s="18" customFormat="1" ht="12.75" x14ac:dyDescent="0.2">
      <c r="A6" s="21" t="s">
        <v>51</v>
      </c>
    </row>
    <row r="7" spans="1:5" s="18" customFormat="1" ht="12.75" x14ac:dyDescent="0.2"/>
    <row r="8" spans="1:5" s="18" customFormat="1" ht="45.75" customHeight="1" x14ac:dyDescent="0.2">
      <c r="A8" s="20" t="s">
        <v>46</v>
      </c>
      <c r="B8" s="19"/>
      <c r="C8" s="35" t="s">
        <v>52</v>
      </c>
      <c r="D8" s="35"/>
      <c r="E8" s="35"/>
    </row>
    <row r="10" spans="1:5" s="10" customFormat="1" ht="27" customHeight="1" x14ac:dyDescent="0.15">
      <c r="A10" s="36" t="s">
        <v>45</v>
      </c>
      <c r="B10" s="37" t="s">
        <v>44</v>
      </c>
      <c r="C10" s="36" t="s">
        <v>43</v>
      </c>
      <c r="D10" s="36"/>
      <c r="E10" s="37" t="s">
        <v>42</v>
      </c>
    </row>
    <row r="11" spans="1:5" s="10" customFormat="1" ht="27" customHeight="1" x14ac:dyDescent="0.15">
      <c r="A11" s="36"/>
      <c r="B11" s="37"/>
      <c r="C11" s="17" t="s">
        <v>41</v>
      </c>
      <c r="D11" s="17" t="s">
        <v>40</v>
      </c>
      <c r="E11" s="37"/>
    </row>
    <row r="12" spans="1:5" s="10" customFormat="1" ht="10.5" x14ac:dyDescent="0.15">
      <c r="A12" s="13">
        <v>1</v>
      </c>
      <c r="B12" s="13">
        <v>2</v>
      </c>
      <c r="C12" s="13">
        <v>3</v>
      </c>
      <c r="D12" s="13">
        <v>4</v>
      </c>
      <c r="E12" s="13">
        <v>5</v>
      </c>
    </row>
    <row r="13" spans="1:5" s="10" customFormat="1" ht="13.5" customHeight="1" x14ac:dyDescent="0.15">
      <c r="A13" s="13">
        <v>1</v>
      </c>
      <c r="B13" s="16" t="s">
        <v>39</v>
      </c>
      <c r="C13" s="13"/>
      <c r="D13" s="13"/>
      <c r="E13" s="29">
        <f>E18</f>
        <v>6.0999999999999999E-2</v>
      </c>
    </row>
    <row r="14" spans="1:5" s="10" customFormat="1" x14ac:dyDescent="0.15">
      <c r="A14" s="4" t="s">
        <v>38</v>
      </c>
      <c r="B14" s="15" t="s">
        <v>37</v>
      </c>
      <c r="C14" s="26"/>
      <c r="D14" s="26"/>
      <c r="E14" s="13"/>
    </row>
    <row r="15" spans="1:5" s="10" customFormat="1" x14ac:dyDescent="0.2">
      <c r="A15" s="4" t="s">
        <v>36</v>
      </c>
      <c r="B15" s="14" t="s">
        <v>35</v>
      </c>
      <c r="C15" s="26"/>
      <c r="D15" s="26"/>
      <c r="E15" s="13"/>
    </row>
    <row r="16" spans="1:5" s="10" customFormat="1" ht="22.5" x14ac:dyDescent="0.2">
      <c r="A16" s="4" t="s">
        <v>34</v>
      </c>
      <c r="B16" s="14" t="s">
        <v>33</v>
      </c>
      <c r="C16" s="30">
        <v>44571</v>
      </c>
      <c r="D16" s="30">
        <v>44591</v>
      </c>
      <c r="E16" s="7"/>
    </row>
    <row r="17" spans="1:5" s="10" customFormat="1" ht="22.5" x14ac:dyDescent="0.2">
      <c r="A17" s="4" t="s">
        <v>32</v>
      </c>
      <c r="B17" s="14" t="s">
        <v>31</v>
      </c>
      <c r="C17" s="30"/>
      <c r="D17" s="30"/>
      <c r="E17" s="13"/>
    </row>
    <row r="18" spans="1:5" s="10" customFormat="1" x14ac:dyDescent="0.2">
      <c r="A18" s="4" t="s">
        <v>30</v>
      </c>
      <c r="B18" s="14" t="s">
        <v>29</v>
      </c>
      <c r="C18" s="30">
        <v>44621</v>
      </c>
      <c r="D18" s="30">
        <v>44681</v>
      </c>
      <c r="E18" s="28">
        <v>6.0999999999999999E-2</v>
      </c>
    </row>
    <row r="19" spans="1:5" s="10" customFormat="1" x14ac:dyDescent="0.2">
      <c r="A19" s="4" t="s">
        <v>28</v>
      </c>
      <c r="B19" s="14" t="s">
        <v>27</v>
      </c>
      <c r="C19" s="30">
        <v>44593</v>
      </c>
      <c r="D19" s="30" t="s">
        <v>50</v>
      </c>
      <c r="E19" s="13"/>
    </row>
    <row r="20" spans="1:5" s="10" customFormat="1" ht="12" customHeight="1" x14ac:dyDescent="0.15">
      <c r="A20" s="12">
        <v>2</v>
      </c>
      <c r="B20" s="8" t="s">
        <v>26</v>
      </c>
      <c r="C20" s="31"/>
      <c r="D20" s="31"/>
      <c r="E20" s="11"/>
    </row>
    <row r="21" spans="1:5" s="10" customFormat="1" x14ac:dyDescent="0.15">
      <c r="A21" s="4" t="s">
        <v>25</v>
      </c>
      <c r="B21" s="3" t="s">
        <v>24</v>
      </c>
      <c r="C21" s="30">
        <v>44593</v>
      </c>
      <c r="D21" s="30">
        <v>44650</v>
      </c>
      <c r="E21" s="11"/>
    </row>
    <row r="22" spans="1:5" s="10" customFormat="1" ht="22.5" x14ac:dyDescent="0.15">
      <c r="A22" s="4" t="s">
        <v>23</v>
      </c>
      <c r="B22" s="3" t="s">
        <v>22</v>
      </c>
      <c r="C22" s="30">
        <v>44571</v>
      </c>
      <c r="D22" s="30">
        <v>44681</v>
      </c>
      <c r="E22" s="2"/>
    </row>
    <row r="23" spans="1:5" ht="22.5" x14ac:dyDescent="0.2">
      <c r="A23" s="4" t="s">
        <v>21</v>
      </c>
      <c r="B23" s="3" t="s">
        <v>20</v>
      </c>
      <c r="C23" s="30"/>
      <c r="D23" s="30"/>
      <c r="E23" s="2"/>
    </row>
    <row r="24" spans="1:5" ht="21" x14ac:dyDescent="0.2">
      <c r="A24" s="9">
        <v>3</v>
      </c>
      <c r="B24" s="8" t="s">
        <v>19</v>
      </c>
      <c r="C24" s="30"/>
      <c r="D24" s="30"/>
      <c r="E24" s="7">
        <f>E26+E27</f>
        <v>0.60799999999999998</v>
      </c>
    </row>
    <row r="25" spans="1:5" ht="22.5" x14ac:dyDescent="0.2">
      <c r="A25" s="4" t="s">
        <v>18</v>
      </c>
      <c r="B25" s="3" t="s">
        <v>17</v>
      </c>
      <c r="C25" s="30">
        <v>44682</v>
      </c>
      <c r="D25" s="30">
        <v>44711</v>
      </c>
      <c r="E25" s="2"/>
    </row>
    <row r="26" spans="1:5" x14ac:dyDescent="0.2">
      <c r="A26" s="4" t="s">
        <v>16</v>
      </c>
      <c r="B26" s="3" t="s">
        <v>15</v>
      </c>
      <c r="C26" s="30">
        <v>44713</v>
      </c>
      <c r="D26" s="30">
        <v>44743</v>
      </c>
      <c r="E26" s="27">
        <v>0.42</v>
      </c>
    </row>
    <row r="27" spans="1:5" x14ac:dyDescent="0.2">
      <c r="A27" s="4" t="s">
        <v>14</v>
      </c>
      <c r="B27" s="3" t="s">
        <v>13</v>
      </c>
      <c r="C27" s="30">
        <v>44743</v>
      </c>
      <c r="D27" s="30">
        <v>44774</v>
      </c>
      <c r="E27" s="27">
        <v>0.188</v>
      </c>
    </row>
    <row r="28" spans="1:5" x14ac:dyDescent="0.2">
      <c r="A28" s="4" t="s">
        <v>12</v>
      </c>
      <c r="B28" s="3" t="s">
        <v>11</v>
      </c>
      <c r="C28" s="30">
        <v>44743</v>
      </c>
      <c r="D28" s="30">
        <v>44805</v>
      </c>
      <c r="E28" s="2"/>
    </row>
    <row r="29" spans="1:5" x14ac:dyDescent="0.2">
      <c r="A29" s="4" t="s">
        <v>10</v>
      </c>
      <c r="B29" s="3" t="s">
        <v>9</v>
      </c>
      <c r="C29" s="30">
        <v>44805</v>
      </c>
      <c r="D29" s="30">
        <v>44835</v>
      </c>
      <c r="E29" s="2"/>
    </row>
    <row r="30" spans="1:5" x14ac:dyDescent="0.2">
      <c r="A30" s="6">
        <v>4</v>
      </c>
      <c r="B30" s="5" t="s">
        <v>8</v>
      </c>
      <c r="C30" s="30"/>
      <c r="D30" s="30"/>
      <c r="E30" s="2"/>
    </row>
    <row r="31" spans="1:5" x14ac:dyDescent="0.2">
      <c r="A31" s="4" t="s">
        <v>7</v>
      </c>
      <c r="B31" s="3" t="s">
        <v>6</v>
      </c>
      <c r="C31" s="30"/>
      <c r="D31" s="30"/>
      <c r="E31" s="2"/>
    </row>
    <row r="32" spans="1:5" ht="22.5" x14ac:dyDescent="0.2">
      <c r="A32" s="4" t="s">
        <v>5</v>
      </c>
      <c r="B32" s="3" t="s">
        <v>4</v>
      </c>
      <c r="C32" s="32"/>
      <c r="D32" s="32"/>
      <c r="E32" s="2"/>
    </row>
    <row r="33" spans="1:5" x14ac:dyDescent="0.2">
      <c r="A33" s="4" t="s">
        <v>3</v>
      </c>
      <c r="B33" s="3" t="s">
        <v>2</v>
      </c>
      <c r="C33" s="30"/>
      <c r="D33" s="30"/>
      <c r="E33" s="2"/>
    </row>
    <row r="34" spans="1:5" x14ac:dyDescent="0.2">
      <c r="A34" s="4" t="s">
        <v>1</v>
      </c>
      <c r="B34" s="3" t="s">
        <v>0</v>
      </c>
      <c r="C34" s="30">
        <v>44835</v>
      </c>
      <c r="D34" s="30">
        <v>44895</v>
      </c>
      <c r="E34" s="2"/>
    </row>
    <row r="35" spans="1:5" x14ac:dyDescent="0.2">
      <c r="C35" s="22"/>
    </row>
  </sheetData>
  <mergeCells count="6">
    <mergeCell ref="A4:E4"/>
    <mergeCell ref="C8:E8"/>
    <mergeCell ref="A10:A11"/>
    <mergeCell ref="B10:B11"/>
    <mergeCell ref="C10:D10"/>
    <mergeCell ref="E10:E11"/>
  </mergeCells>
  <pageMargins left="0.39370078740157483" right="0.39370078740157483" top="0.78740157480314965" bottom="0.39370078740157483" header="0.27559055118110237" footer="0.27559055118110237"/>
  <pageSetup paperSize="9" orientation="portrait" r:id="rId1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п. 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2018-02-13T09:04:38Z</cp:lastPrinted>
  <dcterms:created xsi:type="dcterms:W3CDTF">2016-05-17T06:28:51Z</dcterms:created>
  <dcterms:modified xsi:type="dcterms:W3CDTF">2019-02-25T07:59:24Z</dcterms:modified>
</cp:coreProperties>
</file>